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6815" windowHeight="8640" activeTab="1"/>
  </bookViews>
  <sheets>
    <sheet name="без бойлера" sheetId="2" r:id="rId1"/>
    <sheet name=" с бойлером" sheetId="1" r:id="rId2"/>
  </sheets>
  <externalReferences>
    <externalReference r:id="rId3"/>
    <externalReference r:id="rId4"/>
  </externalReferences>
  <definedNames>
    <definedName name="Excel_BuiltIn_Print_Area_7_1">#REF!</definedName>
    <definedName name="Excel_BuiltIn_Print_Titles_7">#REF!</definedName>
    <definedName name="л">#REF!</definedName>
    <definedName name="_xlnm.Print_Area" localSheetId="1">' с бойлером'!$A$1:$E$88</definedName>
    <definedName name="_xlnm.Print_Area" localSheetId="0">'без бойлера'!$A$1:$C$88</definedName>
  </definedNames>
  <calcPr calcId="124519"/>
</workbook>
</file>

<file path=xl/calcChain.xml><?xml version="1.0" encoding="utf-8"?>
<calcChain xmlns="http://schemas.openxmlformats.org/spreadsheetml/2006/main">
  <c r="E70" i="1"/>
  <c r="E69"/>
  <c r="E67"/>
  <c r="E62"/>
  <c r="E55"/>
  <c r="E47"/>
  <c r="E40"/>
  <c r="E39"/>
  <c r="E38"/>
  <c r="E35"/>
  <c r="E30"/>
  <c r="E26"/>
  <c r="E21"/>
  <c r="E15"/>
  <c r="E6"/>
  <c r="E68" l="1"/>
</calcChain>
</file>

<file path=xl/sharedStrings.xml><?xml version="1.0" encoding="utf-8"?>
<sst xmlns="http://schemas.openxmlformats.org/spreadsheetml/2006/main" count="471" uniqueCount="211">
  <si>
    <t>№ п.п.</t>
  </si>
  <si>
    <t>Содержание работ и услуг</t>
  </si>
  <si>
    <t>Периодичность</t>
  </si>
  <si>
    <t>Стоимость 
с 1 кв.м. общ.площади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</si>
  <si>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</si>
  <si>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</si>
  <si>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</si>
  <si>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</si>
  <si>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</si>
  <si>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</si>
  <si>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</si>
  <si>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</si>
  <si>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</si>
  <si>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</si>
  <si>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</si>
  <si>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</si>
  <si>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</si>
  <si>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</si>
  <si>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</si>
  <si>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</si>
  <si>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</si>
  <si>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</si>
  <si>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</si>
  <si>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</si>
  <si>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</si>
  <si>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</si>
  <si>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</si>
  <si>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</si>
  <si>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</si>
  <si>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</si>
  <si>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</si>
  <si>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</si>
  <si>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</si>
  <si>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</si>
  <si>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</si>
  <si>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</si>
  <si>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</si>
  <si>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</si>
  <si>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</si>
  <si>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</si>
  <si>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</si>
  <si>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</si>
  <si>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</si>
  <si>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</si>
  <si>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</si>
  <si>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</si>
  <si>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</si>
  <si>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</si>
  <si>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</si>
  <si>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</si>
  <si>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</si>
  <si>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</si>
  <si>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</si>
  <si>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</si>
  <si>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</si>
  <si>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</si>
  <si>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</si>
  <si>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</si>
  <si>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</si>
  <si>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</si>
  <si>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</si>
  <si>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</si>
  <si>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</si>
  <si>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</si>
  <si>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</si>
  <si>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</si>
  <si>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</si>
  <si>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</si>
  <si>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</si>
  <si>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</si>
  <si>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</si>
  <si>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</si>
  <si>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</si>
  <si>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</si>
  <si>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</si>
  <si>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</si>
  <si>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</si>
  <si>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</si>
  <si>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</si>
  <si>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</si>
  <si>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</si>
  <si>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</si>
  <si>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</si>
  <si>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</si>
  <si>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</si>
  <si>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</si>
  <si>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</si>
  <si>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</si>
  <si>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</si>
  <si>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</si>
  <si>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</si>
  <si>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</si>
  <si>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</si>
  <si>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Техническое обслуживание системы автоматизированного регулирования теплопотребления (САРТ)</t>
  </si>
  <si>
    <t>1.6.7.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</si>
  <si>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</si>
  <si>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</si>
  <si>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</si>
  <si>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</si>
  <si>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</si>
  <si>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</si>
  <si>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</si>
  <si>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</si>
  <si>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</si>
  <si>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</si>
  <si>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</si>
  <si>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</si>
  <si>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</si>
  <si>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</si>
  <si>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</si>
  <si>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</si>
  <si>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</si>
  <si>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</si>
  <si>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</si>
  <si>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</si>
  <si>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</si>
  <si>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</si>
  <si>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</si>
  <si>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</si>
  <si>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</si>
  <si>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</si>
  <si>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</si>
  <si>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</si>
  <si>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</si>
  <si>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</si>
  <si>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</si>
  <si>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</si>
  <si>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</si>
  <si>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</si>
  <si>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</si>
  <si>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</si>
  <si>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</si>
  <si>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</si>
  <si>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</si>
  <si>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</si>
  <si>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</si>
  <si>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</si>
  <si>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</si>
  <si>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</si>
  <si>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</si>
  <si>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</si>
  <si>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</si>
  <si>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</si>
  <si>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</si>
  <si>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</si>
  <si>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</si>
  <si>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</si>
  <si>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</si>
  <si>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</si>
  <si>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</si>
  <si>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</si>
  <si>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</si>
  <si>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</si>
  <si>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</si>
  <si>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</si>
  <si>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</si>
  <si>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</si>
  <si>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</si>
  <si>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</si>
  <si>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</si>
  <si>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</si>
  <si>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</si>
  <si>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</si>
  <si>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</si>
  <si>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</si>
  <si>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постоянно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</si>
  <si>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</si>
  <si>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</si>
  <si>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</si>
  <si>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</si>
  <si>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</si>
  <si>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</si>
  <si>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</si>
  <si>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</si>
  <si>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</si>
  <si>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</si>
  <si>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</si>
  <si>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</si>
  <si>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</si>
  <si>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</si>
  <si>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</si>
  <si>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</si>
  <si>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</si>
  <si>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</si>
  <si>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</si>
  <si>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</si>
  <si>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</si>
  <si>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</si>
  <si>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</si>
  <si>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</si>
  <si>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</si>
  <si>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</si>
  <si>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</si>
  <si>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</si>
  <si>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</si>
  <si>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Консервация / расконсервация системы центрального отопления: осмотр системы центрального отопления.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</si>
  <si>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</si>
  <si>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</si>
  <si>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Укрепление водосточных труб, колен и воронок.</t>
  </si>
  <si>
    <t>Уборка от мусора технических помещений.</t>
  </si>
  <si>
    <t>4. Содержание лифтов</t>
  </si>
  <si>
    <t>4.1.</t>
  </si>
  <si>
    <t>Техническое обслуживание лифтов,  уборка кабин лифтов.</t>
  </si>
  <si>
    <t>в соответствии с планом работ по текущему ремонту</t>
  </si>
  <si>
    <t xml:space="preserve">Приложение № 2
Перечень работ по содержанию многоквартирного дома и сроки их проведения </t>
  </si>
  <si>
    <t>Адрес МКД:________________________</t>
  </si>
  <si>
    <t>Приложение № 2
Перечень работ по содержанию многоквартирного дома и сроки их проведения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</si>
  <si>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</si>
  <si>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</si>
  <si>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</si>
  <si>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помещениях ИТП) в МОП и в пределах эксплуатационной ответственности.</t>
  </si>
</sst>
</file>

<file path=xl/styles.xml><?xml version="1.0" encoding="utf-8"?>
<styleSheet xmlns="http://schemas.openxmlformats.org/spreadsheetml/2006/main">
  <fonts count="6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60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0" xfId="0" applyFont="1"/>
    <xf numFmtId="2" fontId="2" fillId="0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3" xfId="0" applyFont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" fontId="2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2" fillId="0" borderId="2" xfId="0" applyFont="1" applyBorder="1" applyAlignment="1">
      <alignment vertical="center"/>
    </xf>
    <xf numFmtId="2" fontId="1" fillId="0" borderId="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77;&#1088;&#1082;&#1091;&#1083;&#1086;&#1074;&#1072;/&#1057;&#1058;&#1054;&#1048;&#1052;&#1054;&#1057;&#1058;&#1068;%20&#1059;&#1057;&#1051;&#1059;&#1043;%20&#1087;&#1086;%20&#1074;&#1080;&#1076;&#1072;&#1084;%20&#1088;&#1072;&#1073;&#1086;&#1090;%20&#1085;&#1072;%202012%20&#1075;/&#1050;&#1086;&#1087;&#1080;&#1103;%203&#1072;%20&#1057;&#1046;&#1040;&#1058;&#1054;%20&#1061;&#1040;&#1056;&#1040;&#1050;&#1058;&#1045;&#1056;&#1048;&#1057;&#1058;&#1048;&#1050;&#1040;%20&#1052;&#1046;&#1060;%20&#1080;%20&#1044;&#1059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77;&#1088;&#1082;&#1091;&#1083;&#1086;&#1074;&#1072;/&#1057;&#1058;&#1054;&#1048;&#1052;&#1054;&#1057;&#1058;&#1068;%20&#1059;&#1057;&#1051;&#1059;&#1043;%20&#1087;&#1086;%20&#1074;&#1080;&#1076;&#1072;&#1084;%20&#1088;&#1072;&#1073;&#1086;&#1090;%20&#1085;&#1072;%202012%20&#1075;/&#1058;&#1040;&#1056;&#1048;&#1060;&#1067;%20%20&#1059;&#1084;.%20&#1059;&#1074;.1&#1057;&#1074;&#1086;&#1076;&#1085;&#1072;&#1103;%20&#1087;&#1086;%20&#1091;&#1073;&#1086;&#1088;&#1082;&#1077;%20&#1090;&#1077;&#1088;&#1088;&#1080;&#1090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по содерж.жилья"/>
      <sheetName val="по паспорту "/>
      <sheetName val="числ"/>
      <sheetName val="Перечень СТО плюс"/>
      <sheetName val="свод тарифов на 2012г."/>
      <sheetName val="Сводная кальк.затрат"/>
      <sheetName val="Жолобова 1"/>
    </sheetNames>
    <sheetDataSet>
      <sheetData sheetId="0">
        <row r="5">
          <cell r="BJ5">
            <v>1.2312075211146636</v>
          </cell>
        </row>
        <row r="7">
          <cell r="BJ7">
            <v>1.4744534718083899</v>
          </cell>
          <cell r="BZ7">
            <v>0.58410750228852215</v>
          </cell>
          <cell r="CP7">
            <v>0.33180764737113733</v>
          </cell>
          <cell r="DG7">
            <v>3.4741103869402896</v>
          </cell>
          <cell r="FE7">
            <v>5.72759943649035E-2</v>
          </cell>
          <cell r="FU7">
            <v>9.4495052074949085E-2</v>
          </cell>
          <cell r="GT7">
            <v>1.7260473999999999</v>
          </cell>
          <cell r="HJ7">
            <v>6.1618217764408824E-2</v>
          </cell>
          <cell r="HZ7">
            <v>7.5120464811442036E-2</v>
          </cell>
          <cell r="IP7">
            <v>8.7027599999999997E-2</v>
          </cell>
          <cell r="JF7">
            <v>6.0990663096908891E-2</v>
          </cell>
          <cell r="JV7">
            <v>0.26528917245549166</v>
          </cell>
          <cell r="KG7">
            <v>0.17793200552995395</v>
          </cell>
          <cell r="KO7">
            <v>0.75423920000000011</v>
          </cell>
          <cell r="KW7">
            <v>2.2989489398224126</v>
          </cell>
          <cell r="MB7">
            <v>0.96876351000000005</v>
          </cell>
          <cell r="MO7">
            <v>0.19375270200000003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иал"/>
      <sheetName val="анализ погоды"/>
      <sheetName val="РАСЧЕТ по уб.террит. "/>
      <sheetName val="механиз.уборка прид. тер"/>
    </sheetNames>
    <sheetDataSet>
      <sheetData sheetId="0"/>
      <sheetData sheetId="1"/>
      <sheetData sheetId="2">
        <row r="5">
          <cell r="FA5">
            <v>1.1250760295198521</v>
          </cell>
        </row>
        <row r="22">
          <cell r="FA22">
            <v>1.2379013265796373</v>
          </cell>
          <cell r="LA22">
            <v>0.49604691213810881</v>
          </cell>
          <cell r="LW22">
            <v>7.4827272317086482E-2</v>
          </cell>
          <cell r="MR22">
            <v>5.3238552587900868E-2</v>
          </cell>
          <cell r="NN22"/>
          <cell r="OM22">
            <v>2.7186103574017028E-2</v>
          </cell>
        </row>
      </sheetData>
      <sheetData sheetId="3">
        <row r="5">
          <cell r="T5">
            <v>1.100440284608095</v>
          </cell>
        </row>
        <row r="22">
          <cell r="AI22">
            <v>0.22189594905901658</v>
          </cell>
          <cell r="AX22">
            <v>0.46569794101628958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C88"/>
  <sheetViews>
    <sheetView view="pageBreakPreview" zoomScale="70" zoomScaleSheetLayoutView="70" workbookViewId="0">
      <selection activeCell="E18" sqref="E18"/>
    </sheetView>
  </sheetViews>
  <sheetFormatPr defaultRowHeight="15.75"/>
  <cols>
    <col min="1" max="1" width="7.5703125" style="1" customWidth="1"/>
    <col min="2" max="2" width="92.7109375" style="1" customWidth="1"/>
    <col min="3" max="3" width="27.7109375" style="1" customWidth="1"/>
    <col min="4" max="16384" width="9.140625" style="1"/>
  </cols>
  <sheetData>
    <row r="1" spans="1:4" ht="45.75" customHeight="1">
      <c r="A1" s="48" t="s">
        <v>204</v>
      </c>
      <c r="B1" s="48"/>
      <c r="C1" s="48"/>
    </row>
    <row r="2" spans="1:4" ht="33" customHeight="1">
      <c r="A2" s="49" t="s">
        <v>205</v>
      </c>
      <c r="B2" s="49"/>
      <c r="C2" s="49"/>
    </row>
    <row r="3" spans="1:4" ht="67.5" customHeight="1">
      <c r="A3" s="45" t="s">
        <v>0</v>
      </c>
      <c r="B3" s="45" t="s">
        <v>1</v>
      </c>
      <c r="C3" s="45" t="s">
        <v>2</v>
      </c>
    </row>
    <row r="4" spans="1:4" ht="17.25" customHeight="1">
      <c r="A4" s="51" t="s">
        <v>4</v>
      </c>
      <c r="B4" s="51"/>
      <c r="C4" s="51"/>
    </row>
    <row r="5" spans="1:4" ht="16.5" customHeight="1">
      <c r="A5" s="51" t="s">
        <v>5</v>
      </c>
      <c r="B5" s="51"/>
      <c r="C5" s="51"/>
    </row>
    <row r="6" spans="1:4" ht="16.5" customHeight="1">
      <c r="A6" s="34" t="s">
        <v>6</v>
      </c>
      <c r="B6" s="52" t="s">
        <v>7</v>
      </c>
      <c r="C6" s="52"/>
    </row>
    <row r="7" spans="1:4" ht="19.5" customHeight="1">
      <c r="A7" s="35" t="s">
        <v>8</v>
      </c>
      <c r="B7" s="44" t="s">
        <v>9</v>
      </c>
      <c r="C7" s="2" t="s">
        <v>10</v>
      </c>
      <c r="D7" s="46"/>
    </row>
    <row r="8" spans="1:4" ht="21.75" customHeight="1">
      <c r="A8" s="35" t="s">
        <v>11</v>
      </c>
      <c r="B8" s="44" t="s">
        <v>12</v>
      </c>
      <c r="C8" s="38" t="s">
        <v>13</v>
      </c>
      <c r="D8" s="46"/>
    </row>
    <row r="9" spans="1:4" ht="35.25" customHeight="1">
      <c r="A9" s="35" t="s">
        <v>14</v>
      </c>
      <c r="B9" s="44" t="s">
        <v>195</v>
      </c>
      <c r="C9" s="38" t="s">
        <v>16</v>
      </c>
      <c r="D9" s="46"/>
    </row>
    <row r="10" spans="1:4" ht="51.75" customHeight="1">
      <c r="A10" s="35" t="s">
        <v>17</v>
      </c>
      <c r="B10" s="44" t="s">
        <v>18</v>
      </c>
      <c r="C10" s="38" t="s">
        <v>19</v>
      </c>
      <c r="D10" s="46"/>
    </row>
    <row r="11" spans="1:4" ht="38.25" customHeight="1">
      <c r="A11" s="35" t="s">
        <v>20</v>
      </c>
      <c r="B11" s="44" t="s">
        <v>196</v>
      </c>
      <c r="C11" s="38" t="s">
        <v>22</v>
      </c>
      <c r="D11" s="46"/>
    </row>
    <row r="12" spans="1:4" ht="52.5" customHeight="1">
      <c r="A12" s="35" t="s">
        <v>23</v>
      </c>
      <c r="B12" s="44" t="s">
        <v>24</v>
      </c>
      <c r="C12" s="38" t="s">
        <v>25</v>
      </c>
      <c r="D12" s="46"/>
    </row>
    <row r="13" spans="1:4" ht="21.75" customHeight="1">
      <c r="A13" s="35" t="s">
        <v>26</v>
      </c>
      <c r="B13" s="44" t="s">
        <v>27</v>
      </c>
      <c r="C13" s="2" t="s">
        <v>10</v>
      </c>
      <c r="D13" s="46"/>
    </row>
    <row r="14" spans="1:4" ht="53.25" customHeight="1">
      <c r="A14" s="35" t="s">
        <v>28</v>
      </c>
      <c r="B14" s="44" t="s">
        <v>197</v>
      </c>
      <c r="C14" s="38" t="s">
        <v>30</v>
      </c>
      <c r="D14" s="46"/>
    </row>
    <row r="15" spans="1:4" s="6" customFormat="1" ht="17.25" customHeight="1">
      <c r="A15" s="37" t="s">
        <v>31</v>
      </c>
      <c r="B15" s="47" t="s">
        <v>32</v>
      </c>
      <c r="C15" s="47"/>
      <c r="D15" s="46"/>
    </row>
    <row r="16" spans="1:4" s="8" customFormat="1" ht="51" customHeight="1">
      <c r="A16" s="35" t="s">
        <v>33</v>
      </c>
      <c r="B16" s="12" t="s">
        <v>169</v>
      </c>
      <c r="C16" s="2" t="s">
        <v>34</v>
      </c>
      <c r="D16" s="46"/>
    </row>
    <row r="17" spans="1:4" s="8" customFormat="1" ht="51" customHeight="1">
      <c r="A17" s="35" t="s">
        <v>35</v>
      </c>
      <c r="B17" s="12" t="s">
        <v>170</v>
      </c>
      <c r="C17" s="2" t="s">
        <v>10</v>
      </c>
      <c r="D17" s="46"/>
    </row>
    <row r="18" spans="1:4" s="8" customFormat="1" ht="81" customHeight="1">
      <c r="A18" s="35" t="s">
        <v>36</v>
      </c>
      <c r="B18" s="7" t="s">
        <v>171</v>
      </c>
      <c r="C18" s="2" t="s">
        <v>34</v>
      </c>
      <c r="D18" s="46"/>
    </row>
    <row r="19" spans="1:4" s="8" customFormat="1" ht="36" customHeight="1">
      <c r="A19" s="35" t="s">
        <v>37</v>
      </c>
      <c r="B19" s="16" t="s">
        <v>38</v>
      </c>
      <c r="C19" s="2" t="s">
        <v>39</v>
      </c>
      <c r="D19" s="46"/>
    </row>
    <row r="20" spans="1:4" ht="16.5" customHeight="1">
      <c r="A20" s="35" t="s">
        <v>40</v>
      </c>
      <c r="B20" s="9" t="s">
        <v>41</v>
      </c>
      <c r="C20" s="35" t="s">
        <v>30</v>
      </c>
      <c r="D20" s="46"/>
    </row>
    <row r="21" spans="1:4" s="6" customFormat="1" ht="17.25" customHeight="1">
      <c r="A21" s="39" t="s">
        <v>42</v>
      </c>
      <c r="B21" s="50" t="s">
        <v>43</v>
      </c>
      <c r="C21" s="50"/>
    </row>
    <row r="22" spans="1:4" ht="87.75" customHeight="1">
      <c r="A22" s="35" t="s">
        <v>44</v>
      </c>
      <c r="B22" s="12" t="s">
        <v>208</v>
      </c>
      <c r="C22" s="2" t="s">
        <v>45</v>
      </c>
    </row>
    <row r="23" spans="1:4" ht="84" customHeight="1">
      <c r="A23" s="35" t="s">
        <v>46</v>
      </c>
      <c r="B23" s="12" t="s">
        <v>210</v>
      </c>
      <c r="C23" s="2" t="s">
        <v>10</v>
      </c>
    </row>
    <row r="24" spans="1:4" ht="36" customHeight="1">
      <c r="A24" s="35" t="s">
        <v>47</v>
      </c>
      <c r="B24" s="9" t="s">
        <v>48</v>
      </c>
      <c r="C24" s="2" t="s">
        <v>45</v>
      </c>
    </row>
    <row r="25" spans="1:4" s="6" customFormat="1" ht="16.5" customHeight="1">
      <c r="A25" s="39" t="s">
        <v>49</v>
      </c>
      <c r="B25" s="50" t="s">
        <v>50</v>
      </c>
      <c r="C25" s="50"/>
    </row>
    <row r="26" spans="1:4" ht="50.25" customHeight="1">
      <c r="A26" s="35" t="s">
        <v>51</v>
      </c>
      <c r="B26" s="9" t="s">
        <v>172</v>
      </c>
      <c r="C26" s="2" t="s">
        <v>10</v>
      </c>
    </row>
    <row r="27" spans="1:4" ht="17.25" customHeight="1">
      <c r="A27" s="35" t="s">
        <v>52</v>
      </c>
      <c r="B27" s="9" t="s">
        <v>53</v>
      </c>
      <c r="C27" s="2" t="s">
        <v>54</v>
      </c>
    </row>
    <row r="28" spans="1:4" ht="100.5" customHeight="1">
      <c r="A28" s="35" t="s">
        <v>55</v>
      </c>
      <c r="B28" s="9" t="s">
        <v>56</v>
      </c>
      <c r="C28" s="2" t="s">
        <v>10</v>
      </c>
    </row>
    <row r="29" spans="1:4" ht="16.5" customHeight="1">
      <c r="A29" s="35" t="s">
        <v>57</v>
      </c>
      <c r="B29" s="9" t="s">
        <v>58</v>
      </c>
      <c r="C29" s="2" t="s">
        <v>10</v>
      </c>
    </row>
    <row r="30" spans="1:4" ht="16.5" customHeight="1">
      <c r="A30" s="13" t="s">
        <v>59</v>
      </c>
      <c r="B30" s="9" t="s">
        <v>198</v>
      </c>
      <c r="C30" s="2" t="s">
        <v>10</v>
      </c>
    </row>
    <row r="31" spans="1:4" ht="16.5" customHeight="1">
      <c r="A31" s="13" t="s">
        <v>62</v>
      </c>
      <c r="B31" s="12" t="s">
        <v>63</v>
      </c>
      <c r="C31" s="2" t="s">
        <v>64</v>
      </c>
    </row>
    <row r="32" spans="1:4" ht="16.5" customHeight="1">
      <c r="A32" s="13" t="s">
        <v>65</v>
      </c>
      <c r="B32" s="12" t="s">
        <v>66</v>
      </c>
      <c r="C32" s="2" t="s">
        <v>67</v>
      </c>
    </row>
    <row r="33" spans="1:133" ht="16.5" customHeight="1">
      <c r="A33" s="13" t="s">
        <v>68</v>
      </c>
      <c r="B33" s="9" t="s">
        <v>199</v>
      </c>
      <c r="C33" s="2" t="s">
        <v>70</v>
      </c>
    </row>
    <row r="34" spans="1:133" ht="16.5" customHeight="1">
      <c r="A34" s="13" t="s">
        <v>71</v>
      </c>
      <c r="B34" s="9" t="s">
        <v>72</v>
      </c>
      <c r="C34" s="2" t="s">
        <v>67</v>
      </c>
    </row>
    <row r="35" spans="1:133" s="6" customFormat="1" ht="17.25" customHeight="1">
      <c r="A35" s="39" t="s">
        <v>73</v>
      </c>
      <c r="B35" s="50" t="s">
        <v>74</v>
      </c>
      <c r="C35" s="50"/>
    </row>
    <row r="36" spans="1:133" ht="50.25" customHeight="1">
      <c r="A36" s="35" t="s">
        <v>75</v>
      </c>
      <c r="B36" s="12" t="s">
        <v>76</v>
      </c>
      <c r="C36" s="2" t="s">
        <v>77</v>
      </c>
    </row>
    <row r="37" spans="1:133" s="15" customFormat="1" ht="17.25" customHeight="1">
      <c r="A37" s="39" t="s">
        <v>78</v>
      </c>
      <c r="B37" s="50" t="s">
        <v>79</v>
      </c>
      <c r="C37" s="50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</row>
    <row r="38" spans="1:133" ht="51" customHeight="1">
      <c r="A38" s="13" t="s">
        <v>80</v>
      </c>
      <c r="B38" s="16" t="s">
        <v>81</v>
      </c>
      <c r="C38" s="2" t="s">
        <v>82</v>
      </c>
    </row>
    <row r="39" spans="1:133" ht="51" customHeight="1">
      <c r="A39" s="13" t="s">
        <v>83</v>
      </c>
      <c r="B39" s="16" t="s">
        <v>84</v>
      </c>
      <c r="C39" s="2" t="s">
        <v>82</v>
      </c>
    </row>
    <row r="40" spans="1:133" ht="50.25" customHeight="1">
      <c r="A40" s="13" t="s">
        <v>85</v>
      </c>
      <c r="B40" s="16" t="s">
        <v>86</v>
      </c>
      <c r="C40" s="2" t="s">
        <v>87</v>
      </c>
    </row>
    <row r="41" spans="1:133" ht="51" customHeight="1">
      <c r="A41" s="17" t="s">
        <v>88</v>
      </c>
      <c r="B41" s="16" t="s">
        <v>89</v>
      </c>
      <c r="C41" s="2" t="s">
        <v>87</v>
      </c>
    </row>
    <row r="42" spans="1:133" ht="51" customHeight="1">
      <c r="A42" s="17" t="s">
        <v>90</v>
      </c>
      <c r="B42" s="16" t="s">
        <v>91</v>
      </c>
      <c r="C42" s="2" t="s">
        <v>87</v>
      </c>
    </row>
    <row r="43" spans="1:133" ht="65.25" customHeight="1">
      <c r="A43" s="17" t="s">
        <v>92</v>
      </c>
      <c r="B43" s="16" t="s">
        <v>207</v>
      </c>
      <c r="C43" s="2" t="s">
        <v>67</v>
      </c>
    </row>
    <row r="44" spans="1:133" ht="50.25" customHeight="1">
      <c r="A44" s="13" t="s">
        <v>94</v>
      </c>
      <c r="B44" s="9" t="s">
        <v>96</v>
      </c>
      <c r="C44" s="38" t="s">
        <v>97</v>
      </c>
    </row>
    <row r="45" spans="1:133" ht="16.5" customHeight="1">
      <c r="A45" s="51" t="s">
        <v>98</v>
      </c>
      <c r="B45" s="51"/>
      <c r="C45" s="51"/>
    </row>
    <row r="46" spans="1:133" s="6" customFormat="1" ht="17.25" customHeight="1">
      <c r="A46" s="34" t="s">
        <v>99</v>
      </c>
      <c r="B46" s="36" t="s">
        <v>100</v>
      </c>
      <c r="C46" s="36"/>
    </row>
    <row r="47" spans="1:133" ht="36" customHeight="1">
      <c r="A47" s="35" t="s">
        <v>101</v>
      </c>
      <c r="B47" s="9" t="s">
        <v>102</v>
      </c>
      <c r="C47" s="2" t="s">
        <v>103</v>
      </c>
    </row>
    <row r="48" spans="1:133" ht="36" customHeight="1">
      <c r="A48" s="35" t="s">
        <v>104</v>
      </c>
      <c r="B48" s="9" t="s">
        <v>105</v>
      </c>
      <c r="C48" s="2" t="s">
        <v>103</v>
      </c>
    </row>
    <row r="49" spans="1:3" ht="36" customHeight="1">
      <c r="A49" s="35" t="s">
        <v>106</v>
      </c>
      <c r="B49" s="9" t="s">
        <v>107</v>
      </c>
      <c r="C49" s="2" t="s">
        <v>108</v>
      </c>
    </row>
    <row r="50" spans="1:3" ht="17.25" customHeight="1">
      <c r="A50" s="35" t="s">
        <v>109</v>
      </c>
      <c r="B50" s="9" t="s">
        <v>110</v>
      </c>
      <c r="C50" s="2" t="s">
        <v>111</v>
      </c>
    </row>
    <row r="51" spans="1:3" ht="16.5" customHeight="1">
      <c r="A51" s="35" t="s">
        <v>112</v>
      </c>
      <c r="B51" s="9" t="s">
        <v>113</v>
      </c>
      <c r="C51" s="2" t="s">
        <v>114</v>
      </c>
    </row>
    <row r="52" spans="1:3" ht="35.25" customHeight="1">
      <c r="A52" s="35" t="s">
        <v>115</v>
      </c>
      <c r="B52" s="9" t="s">
        <v>116</v>
      </c>
      <c r="C52" s="2" t="s">
        <v>117</v>
      </c>
    </row>
    <row r="53" spans="1:3" ht="16.5" customHeight="1">
      <c r="A53" s="35" t="s">
        <v>118</v>
      </c>
      <c r="B53" s="9" t="s">
        <v>119</v>
      </c>
      <c r="C53" s="2" t="s">
        <v>30</v>
      </c>
    </row>
    <row r="54" spans="1:3" s="6" customFormat="1" ht="16.5" customHeight="1">
      <c r="A54" s="34" t="s">
        <v>120</v>
      </c>
      <c r="B54" s="19" t="s">
        <v>121</v>
      </c>
      <c r="C54" s="19"/>
    </row>
    <row r="55" spans="1:3" ht="36" customHeight="1">
      <c r="A55" s="40" t="s">
        <v>122</v>
      </c>
      <c r="B55" s="9" t="s">
        <v>123</v>
      </c>
      <c r="C55" s="2" t="s">
        <v>124</v>
      </c>
    </row>
    <row r="56" spans="1:3" ht="36" customHeight="1">
      <c r="A56" s="35" t="s">
        <v>125</v>
      </c>
      <c r="B56" s="9" t="s">
        <v>126</v>
      </c>
      <c r="C56" s="2" t="s">
        <v>124</v>
      </c>
    </row>
    <row r="57" spans="1:3" ht="36" customHeight="1">
      <c r="A57" s="35" t="s">
        <v>127</v>
      </c>
      <c r="B57" s="21" t="s">
        <v>128</v>
      </c>
      <c r="C57" s="2" t="s">
        <v>67</v>
      </c>
    </row>
    <row r="58" spans="1:3" ht="36" customHeight="1">
      <c r="A58" s="35" t="s">
        <v>129</v>
      </c>
      <c r="B58" s="21" t="s">
        <v>130</v>
      </c>
      <c r="C58" s="2" t="s">
        <v>22</v>
      </c>
    </row>
    <row r="59" spans="1:3" ht="16.5" customHeight="1">
      <c r="A59" s="35" t="s">
        <v>131</v>
      </c>
      <c r="B59" s="21" t="s">
        <v>132</v>
      </c>
      <c r="C59" s="2" t="s">
        <v>133</v>
      </c>
    </row>
    <row r="60" spans="1:3" ht="16.5" customHeight="1">
      <c r="A60" s="35" t="s">
        <v>134</v>
      </c>
      <c r="B60" s="21" t="s">
        <v>135</v>
      </c>
      <c r="C60" s="2" t="s">
        <v>136</v>
      </c>
    </row>
    <row r="61" spans="1:3" s="6" customFormat="1" ht="16.5" customHeight="1">
      <c r="A61" s="34" t="s">
        <v>137</v>
      </c>
      <c r="B61" s="50" t="s">
        <v>138</v>
      </c>
      <c r="C61" s="50"/>
    </row>
    <row r="62" spans="1:3" ht="36" customHeight="1">
      <c r="A62" s="35" t="s">
        <v>139</v>
      </c>
      <c r="B62" s="21" t="s">
        <v>140</v>
      </c>
      <c r="C62" s="2" t="s">
        <v>141</v>
      </c>
    </row>
    <row r="63" spans="1:3" ht="36" customHeight="1">
      <c r="A63" s="35" t="s">
        <v>142</v>
      </c>
      <c r="B63" s="9" t="s">
        <v>143</v>
      </c>
      <c r="C63" s="2" t="s">
        <v>144</v>
      </c>
    </row>
    <row r="64" spans="1:3" ht="35.25" customHeight="1">
      <c r="A64" s="35" t="s">
        <v>145</v>
      </c>
      <c r="B64" s="9" t="s">
        <v>146</v>
      </c>
      <c r="C64" s="2" t="s">
        <v>67</v>
      </c>
    </row>
    <row r="65" spans="1:3" ht="16.5" customHeight="1">
      <c r="A65" s="39" t="s">
        <v>147</v>
      </c>
      <c r="B65" s="36" t="s">
        <v>148</v>
      </c>
      <c r="C65" s="38" t="s">
        <v>149</v>
      </c>
    </row>
    <row r="66" spans="1:3" ht="35.25" customHeight="1">
      <c r="A66" s="2" t="s">
        <v>150</v>
      </c>
      <c r="B66" s="9" t="s">
        <v>151</v>
      </c>
      <c r="C66" s="38" t="s">
        <v>152</v>
      </c>
    </row>
    <row r="67" spans="1:3" s="6" customFormat="1" ht="17.25" customHeight="1">
      <c r="A67" s="39" t="s">
        <v>153</v>
      </c>
      <c r="B67" s="36" t="s">
        <v>154</v>
      </c>
      <c r="C67" s="22"/>
    </row>
    <row r="68" spans="1:3" s="6" customFormat="1" ht="16.5" customHeight="1">
      <c r="A68" s="2" t="s">
        <v>155</v>
      </c>
      <c r="B68" s="9" t="s">
        <v>156</v>
      </c>
      <c r="C68" s="2" t="s">
        <v>30</v>
      </c>
    </row>
    <row r="69" spans="1:3" s="6" customFormat="1" ht="15.75" hidden="1" customHeight="1">
      <c r="A69" s="2" t="s">
        <v>157</v>
      </c>
      <c r="B69" s="9" t="s">
        <v>158</v>
      </c>
      <c r="C69" s="2" t="s">
        <v>30</v>
      </c>
    </row>
    <row r="70" spans="1:3" ht="16.5" customHeight="1">
      <c r="A70" s="53" t="s">
        <v>159</v>
      </c>
      <c r="B70" s="53"/>
      <c r="C70" s="53"/>
    </row>
    <row r="71" spans="1:3" ht="16.5" customHeight="1">
      <c r="A71" s="35" t="s">
        <v>160</v>
      </c>
      <c r="B71" s="26" t="s">
        <v>161</v>
      </c>
      <c r="C71" s="27" t="s">
        <v>162</v>
      </c>
    </row>
    <row r="72" spans="1:3" ht="16.5" customHeight="1">
      <c r="A72" s="27" t="s">
        <v>163</v>
      </c>
      <c r="B72" s="26" t="s">
        <v>164</v>
      </c>
      <c r="C72" s="27" t="s">
        <v>162</v>
      </c>
    </row>
    <row r="73" spans="1:3" ht="16.5" customHeight="1">
      <c r="A73" s="53" t="s">
        <v>200</v>
      </c>
      <c r="B73" s="53"/>
      <c r="C73" s="53"/>
    </row>
    <row r="74" spans="1:3" ht="51" customHeight="1">
      <c r="A74" s="35" t="s">
        <v>201</v>
      </c>
      <c r="B74" s="29" t="s">
        <v>202</v>
      </c>
      <c r="C74" s="2" t="s">
        <v>87</v>
      </c>
    </row>
    <row r="75" spans="1:3" ht="17.25" customHeight="1">
      <c r="A75" s="54" t="s">
        <v>173</v>
      </c>
      <c r="B75" s="54"/>
      <c r="C75" s="54"/>
    </row>
    <row r="76" spans="1:3" ht="51" customHeight="1">
      <c r="A76" s="55" t="s">
        <v>6</v>
      </c>
      <c r="B76" s="9" t="s">
        <v>174</v>
      </c>
      <c r="C76" s="2" t="s">
        <v>70</v>
      </c>
    </row>
    <row r="77" spans="1:3" ht="51" customHeight="1">
      <c r="A77" s="56"/>
      <c r="B77" s="9" t="s">
        <v>175</v>
      </c>
      <c r="C77" s="35" t="s">
        <v>67</v>
      </c>
    </row>
    <row r="78" spans="1:3" ht="17.25" customHeight="1">
      <c r="A78" s="35" t="s">
        <v>31</v>
      </c>
      <c r="B78" s="29" t="s">
        <v>176</v>
      </c>
      <c r="C78" s="35" t="s">
        <v>67</v>
      </c>
    </row>
    <row r="79" spans="1:3" ht="36" customHeight="1">
      <c r="A79" s="35" t="s">
        <v>42</v>
      </c>
      <c r="B79" s="9" t="s">
        <v>177</v>
      </c>
      <c r="C79" s="35" t="s">
        <v>67</v>
      </c>
    </row>
    <row r="80" spans="1:3" ht="17.25" customHeight="1">
      <c r="A80" s="35" t="s">
        <v>49</v>
      </c>
      <c r="B80" s="29" t="s">
        <v>178</v>
      </c>
      <c r="C80" s="35" t="s">
        <v>67</v>
      </c>
    </row>
    <row r="81" spans="1:3" ht="51" customHeight="1">
      <c r="A81" s="35" t="s">
        <v>73</v>
      </c>
      <c r="B81" s="9" t="s">
        <v>179</v>
      </c>
      <c r="C81" s="35" t="s">
        <v>165</v>
      </c>
    </row>
    <row r="82" spans="1:3" ht="17.25" customHeight="1">
      <c r="A82" s="35" t="s">
        <v>78</v>
      </c>
      <c r="B82" s="9" t="s">
        <v>180</v>
      </c>
      <c r="C82" s="35" t="s">
        <v>67</v>
      </c>
    </row>
    <row r="83" spans="1:3" ht="36" customHeight="1">
      <c r="A83" s="35" t="s">
        <v>181</v>
      </c>
      <c r="B83" s="21" t="s">
        <v>182</v>
      </c>
      <c r="C83" s="2" t="s">
        <v>183</v>
      </c>
    </row>
    <row r="84" spans="1:3" ht="36" customHeight="1">
      <c r="A84" s="35" t="s">
        <v>184</v>
      </c>
      <c r="B84" s="21" t="s">
        <v>185</v>
      </c>
      <c r="C84" s="35" t="s">
        <v>67</v>
      </c>
    </row>
    <row r="85" spans="1:3" ht="36" customHeight="1">
      <c r="A85" s="35" t="s">
        <v>186</v>
      </c>
      <c r="B85" s="21" t="s">
        <v>187</v>
      </c>
      <c r="C85" s="2" t="s">
        <v>188</v>
      </c>
    </row>
    <row r="86" spans="1:3" ht="36" customHeight="1">
      <c r="A86" s="35" t="s">
        <v>189</v>
      </c>
      <c r="B86" s="21" t="s">
        <v>190</v>
      </c>
      <c r="C86" s="2" t="s">
        <v>191</v>
      </c>
    </row>
    <row r="87" spans="1:3" ht="17.25" customHeight="1">
      <c r="A87" s="54" t="s">
        <v>166</v>
      </c>
      <c r="B87" s="56"/>
      <c r="C87" s="56"/>
    </row>
    <row r="88" spans="1:3" ht="48.75" customHeight="1">
      <c r="A88" s="35"/>
      <c r="B88" s="29" t="s">
        <v>167</v>
      </c>
      <c r="C88" s="2" t="s">
        <v>203</v>
      </c>
    </row>
  </sheetData>
  <mergeCells count="18">
    <mergeCell ref="A70:C70"/>
    <mergeCell ref="A73:C73"/>
    <mergeCell ref="A75:C75"/>
    <mergeCell ref="A76:A77"/>
    <mergeCell ref="A87:C87"/>
    <mergeCell ref="D7:D20"/>
    <mergeCell ref="B15:C15"/>
    <mergeCell ref="A1:C1"/>
    <mergeCell ref="A2:C2"/>
    <mergeCell ref="B61:C61"/>
    <mergeCell ref="A4:C4"/>
    <mergeCell ref="A5:C5"/>
    <mergeCell ref="B6:C6"/>
    <mergeCell ref="B21:C21"/>
    <mergeCell ref="B25:C25"/>
    <mergeCell ref="B35:C35"/>
    <mergeCell ref="B37:C37"/>
    <mergeCell ref="A45:C45"/>
  </mergeCells>
  <pageMargins left="0.98425196850393704" right="0.31496062992125984" top="0.35433070866141736" bottom="0" header="0.31496062992125984" footer="0.31496062992125984"/>
  <pageSetup paperSize="9" scale="54" orientation="portrait" r:id="rId1"/>
  <rowBreaks count="1" manualBreakCount="1">
    <brk id="41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B88"/>
  <sheetViews>
    <sheetView tabSelected="1" view="pageBreakPreview" zoomScale="70" zoomScaleSheetLayoutView="70" workbookViewId="0">
      <selection activeCell="B18" sqref="B18"/>
    </sheetView>
  </sheetViews>
  <sheetFormatPr defaultRowHeight="15.75"/>
  <cols>
    <col min="1" max="1" width="7.5703125" style="1" customWidth="1"/>
    <col min="2" max="2" width="92.7109375" style="1" customWidth="1"/>
    <col min="3" max="3" width="27.7109375" style="1" customWidth="1"/>
    <col min="4" max="4" width="18.5703125" style="1" hidden="1" customWidth="1"/>
    <col min="5" max="5" width="14.85546875" style="1" hidden="1" customWidth="1"/>
    <col min="6" max="16384" width="9.140625" style="1"/>
  </cols>
  <sheetData>
    <row r="1" spans="1:5" ht="36" customHeight="1">
      <c r="A1" s="48" t="s">
        <v>206</v>
      </c>
      <c r="B1" s="48"/>
      <c r="C1" s="48"/>
      <c r="D1" s="48"/>
      <c r="E1" s="48"/>
    </row>
    <row r="2" spans="1:5" ht="39" customHeight="1">
      <c r="A2" s="57" t="s">
        <v>205</v>
      </c>
      <c r="B2" s="57"/>
      <c r="C2" s="57"/>
      <c r="D2" s="57"/>
      <c r="E2" s="57"/>
    </row>
    <row r="3" spans="1:5" ht="50.25" customHeight="1">
      <c r="A3" s="2" t="s">
        <v>0</v>
      </c>
      <c r="B3" s="2" t="s">
        <v>1</v>
      </c>
      <c r="C3" s="2" t="s">
        <v>2</v>
      </c>
      <c r="D3" s="2"/>
      <c r="E3" s="2" t="s">
        <v>3</v>
      </c>
    </row>
    <row r="4" spans="1:5" ht="15.75" customHeight="1">
      <c r="A4" s="51" t="s">
        <v>4</v>
      </c>
      <c r="B4" s="51"/>
      <c r="C4" s="51"/>
      <c r="D4" s="51"/>
      <c r="E4" s="51"/>
    </row>
    <row r="5" spans="1:5" ht="15.75" customHeight="1">
      <c r="A5" s="51" t="s">
        <v>5</v>
      </c>
      <c r="B5" s="51"/>
      <c r="C5" s="51"/>
      <c r="D5" s="51"/>
      <c r="E5" s="51"/>
    </row>
    <row r="6" spans="1:5" ht="15.75" customHeight="1">
      <c r="A6" s="31" t="s">
        <v>6</v>
      </c>
      <c r="B6" s="52" t="s">
        <v>7</v>
      </c>
      <c r="C6" s="52"/>
      <c r="D6" s="3"/>
      <c r="E6" s="58">
        <f>'[1]Расчет по содерж.жилья'!$BJ$7</f>
        <v>1.4744534718083899</v>
      </c>
    </row>
    <row r="7" spans="1:5" ht="18" customHeight="1">
      <c r="A7" s="28" t="s">
        <v>8</v>
      </c>
      <c r="B7" s="3" t="s">
        <v>9</v>
      </c>
      <c r="C7" s="2" t="s">
        <v>10</v>
      </c>
      <c r="D7" s="3"/>
      <c r="E7" s="58"/>
    </row>
    <row r="8" spans="1:5" ht="18.75" customHeight="1">
      <c r="A8" s="28" t="s">
        <v>11</v>
      </c>
      <c r="B8" s="3" t="s">
        <v>12</v>
      </c>
      <c r="C8" s="4" t="s">
        <v>13</v>
      </c>
      <c r="D8" s="3"/>
      <c r="E8" s="4"/>
    </row>
    <row r="9" spans="1:5" ht="33.75" customHeight="1">
      <c r="A9" s="28" t="s">
        <v>14</v>
      </c>
      <c r="B9" s="3" t="s">
        <v>15</v>
      </c>
      <c r="C9" s="4" t="s">
        <v>16</v>
      </c>
      <c r="D9" s="3"/>
      <c r="E9" s="4"/>
    </row>
    <row r="10" spans="1:5" ht="33.75" customHeight="1">
      <c r="A10" s="28" t="s">
        <v>17</v>
      </c>
      <c r="B10" s="3" t="s">
        <v>18</v>
      </c>
      <c r="C10" s="4" t="s">
        <v>19</v>
      </c>
      <c r="D10" s="3"/>
      <c r="E10" s="4"/>
    </row>
    <row r="11" spans="1:5" ht="36.75" customHeight="1">
      <c r="A11" s="28" t="s">
        <v>20</v>
      </c>
      <c r="B11" s="3" t="s">
        <v>21</v>
      </c>
      <c r="C11" s="4" t="s">
        <v>22</v>
      </c>
      <c r="D11" s="3"/>
      <c r="E11" s="4"/>
    </row>
    <row r="12" spans="1:5" ht="31.5" customHeight="1">
      <c r="A12" s="28" t="s">
        <v>23</v>
      </c>
      <c r="B12" s="3" t="s">
        <v>24</v>
      </c>
      <c r="C12" s="4" t="s">
        <v>25</v>
      </c>
      <c r="D12" s="3"/>
      <c r="E12" s="4"/>
    </row>
    <row r="13" spans="1:5" ht="15.75" customHeight="1">
      <c r="A13" s="28" t="s">
        <v>26</v>
      </c>
      <c r="B13" s="3" t="s">
        <v>27</v>
      </c>
      <c r="C13" s="2" t="s">
        <v>10</v>
      </c>
      <c r="D13" s="3"/>
      <c r="E13" s="4"/>
    </row>
    <row r="14" spans="1:5" ht="68.25" customHeight="1">
      <c r="A14" s="28" t="s">
        <v>28</v>
      </c>
      <c r="B14" s="3" t="s">
        <v>29</v>
      </c>
      <c r="C14" s="4" t="s">
        <v>30</v>
      </c>
      <c r="D14" s="3"/>
      <c r="E14" s="4"/>
    </row>
    <row r="15" spans="1:5" s="6" customFormat="1">
      <c r="A15" s="25" t="s">
        <v>31</v>
      </c>
      <c r="B15" s="47" t="s">
        <v>32</v>
      </c>
      <c r="C15" s="47"/>
      <c r="D15" s="5"/>
      <c r="E15" s="59">
        <f>'[1]Расчет по содерж.жилья'!$BZ$7+'[1]Расчет по содерж.жилья'!$CP$7+'[1]Расчет по содерж.жилья'!$MO$7</f>
        <v>1.1096678516596594</v>
      </c>
    </row>
    <row r="16" spans="1:5" s="8" customFormat="1" ht="51" customHeight="1">
      <c r="A16" s="28" t="s">
        <v>33</v>
      </c>
      <c r="B16" s="7" t="s">
        <v>169</v>
      </c>
      <c r="C16" s="2" t="s">
        <v>34</v>
      </c>
      <c r="D16" s="2"/>
      <c r="E16" s="59"/>
    </row>
    <row r="17" spans="1:5" s="8" customFormat="1" ht="51" customHeight="1">
      <c r="A17" s="28" t="s">
        <v>35</v>
      </c>
      <c r="B17" s="7" t="s">
        <v>170</v>
      </c>
      <c r="C17" s="2" t="s">
        <v>10</v>
      </c>
      <c r="D17" s="2"/>
      <c r="E17" s="59"/>
    </row>
    <row r="18" spans="1:5" s="8" customFormat="1" ht="65.25" customHeight="1">
      <c r="A18" s="28" t="s">
        <v>36</v>
      </c>
      <c r="B18" s="7" t="s">
        <v>171</v>
      </c>
      <c r="C18" s="2" t="s">
        <v>34</v>
      </c>
      <c r="D18" s="2"/>
      <c r="E18" s="59"/>
    </row>
    <row r="19" spans="1:5" s="8" customFormat="1" ht="35.25" customHeight="1">
      <c r="A19" s="28" t="s">
        <v>37</v>
      </c>
      <c r="B19" s="16" t="s">
        <v>38</v>
      </c>
      <c r="C19" s="2" t="s">
        <v>39</v>
      </c>
      <c r="D19" s="2"/>
      <c r="E19" s="59"/>
    </row>
    <row r="20" spans="1:5">
      <c r="A20" s="28" t="s">
        <v>40</v>
      </c>
      <c r="B20" s="9" t="s">
        <v>41</v>
      </c>
      <c r="C20" s="28" t="s">
        <v>30</v>
      </c>
      <c r="D20" s="28"/>
      <c r="E20" s="59"/>
    </row>
    <row r="21" spans="1:5" s="6" customFormat="1">
      <c r="A21" s="10" t="s">
        <v>42</v>
      </c>
      <c r="B21" s="50" t="s">
        <v>43</v>
      </c>
      <c r="C21" s="50"/>
      <c r="D21" s="11"/>
      <c r="E21" s="58">
        <f>'[1]Расчет по содерж.жилья'!$DG$7</f>
        <v>3.4741103869402896</v>
      </c>
    </row>
    <row r="22" spans="1:5" ht="82.5" customHeight="1">
      <c r="A22" s="28" t="s">
        <v>44</v>
      </c>
      <c r="B22" s="12" t="s">
        <v>208</v>
      </c>
      <c r="C22" s="2" t="s">
        <v>45</v>
      </c>
      <c r="D22" s="2"/>
      <c r="E22" s="58"/>
    </row>
    <row r="23" spans="1:5" ht="86.25" customHeight="1">
      <c r="A23" s="28" t="s">
        <v>46</v>
      </c>
      <c r="B23" s="12" t="s">
        <v>209</v>
      </c>
      <c r="C23" s="2" t="s">
        <v>10</v>
      </c>
      <c r="D23" s="2"/>
      <c r="E23" s="58"/>
    </row>
    <row r="24" spans="1:5" ht="31.5">
      <c r="A24" s="28" t="s">
        <v>47</v>
      </c>
      <c r="B24" s="9" t="s">
        <v>48</v>
      </c>
      <c r="C24" s="2" t="s">
        <v>45</v>
      </c>
      <c r="D24" s="2"/>
      <c r="E24" s="58"/>
    </row>
    <row r="25" spans="1:5" s="6" customFormat="1" ht="15.75" customHeight="1">
      <c r="A25" s="10" t="s">
        <v>49</v>
      </c>
      <c r="B25" s="50" t="s">
        <v>50</v>
      </c>
      <c r="C25" s="50"/>
      <c r="D25" s="11"/>
      <c r="E25" s="12"/>
    </row>
    <row r="26" spans="1:5" ht="52.5" customHeight="1">
      <c r="A26" s="28" t="s">
        <v>51</v>
      </c>
      <c r="B26" s="9" t="s">
        <v>172</v>
      </c>
      <c r="C26" s="2" t="s">
        <v>10</v>
      </c>
      <c r="D26" s="2"/>
      <c r="E26" s="58">
        <f>'[1]Расчет по содерж.жилья'!$FE$7+'[1]Расчет по содерж.жилья'!$FU$7</f>
        <v>0.15177104643985259</v>
      </c>
    </row>
    <row r="27" spans="1:5" ht="15.75" customHeight="1">
      <c r="A27" s="28" t="s">
        <v>52</v>
      </c>
      <c r="B27" s="9" t="s">
        <v>53</v>
      </c>
      <c r="C27" s="2" t="s">
        <v>54</v>
      </c>
      <c r="D27" s="2"/>
      <c r="E27" s="58"/>
    </row>
    <row r="28" spans="1:5" ht="100.5" customHeight="1">
      <c r="A28" s="28" t="s">
        <v>55</v>
      </c>
      <c r="B28" s="9" t="s">
        <v>56</v>
      </c>
      <c r="C28" s="2" t="s">
        <v>10</v>
      </c>
      <c r="D28" s="2"/>
      <c r="E28" s="58"/>
    </row>
    <row r="29" spans="1:5" ht="15.75" customHeight="1">
      <c r="A29" s="28" t="s">
        <v>57</v>
      </c>
      <c r="B29" s="9" t="s">
        <v>58</v>
      </c>
      <c r="C29" s="2" t="s">
        <v>10</v>
      </c>
      <c r="D29" s="2"/>
      <c r="E29" s="58"/>
    </row>
    <row r="30" spans="1:5" ht="33.75" customHeight="1">
      <c r="A30" s="13" t="s">
        <v>59</v>
      </c>
      <c r="B30" s="9" t="s">
        <v>60</v>
      </c>
      <c r="C30" s="2" t="s">
        <v>61</v>
      </c>
      <c r="D30" s="2"/>
      <c r="E30" s="58">
        <f>'[1]Расчет по содерж.жилья'!$HJ$7+'[1]Расчет по содерж.жилья'!$HZ$7+'[1]Расчет по содерж.жилья'!$IP$7+'[1]Расчет по содерж.жилья'!$JF$7+'[1]Расчет по содерж.жилья'!$JV$7+'[1]Расчет по содерж.жилья'!$MB$7</f>
        <v>1.5188096281282515</v>
      </c>
    </row>
    <row r="31" spans="1:5" ht="15.75" customHeight="1">
      <c r="A31" s="13" t="s">
        <v>62</v>
      </c>
      <c r="B31" s="12" t="s">
        <v>63</v>
      </c>
      <c r="C31" s="2" t="s">
        <v>64</v>
      </c>
      <c r="D31" s="2"/>
      <c r="E31" s="58"/>
    </row>
    <row r="32" spans="1:5" ht="24" customHeight="1">
      <c r="A32" s="13" t="s">
        <v>65</v>
      </c>
      <c r="B32" s="12" t="s">
        <v>66</v>
      </c>
      <c r="C32" s="2" t="s">
        <v>67</v>
      </c>
      <c r="D32" s="2"/>
      <c r="E32" s="58"/>
    </row>
    <row r="33" spans="1:132" ht="19.5" customHeight="1">
      <c r="A33" s="13" t="s">
        <v>68</v>
      </c>
      <c r="B33" s="9" t="s">
        <v>69</v>
      </c>
      <c r="C33" s="2" t="s">
        <v>70</v>
      </c>
      <c r="D33" s="2"/>
      <c r="E33" s="58"/>
    </row>
    <row r="34" spans="1:132" ht="23.25" customHeight="1">
      <c r="A34" s="13" t="s">
        <v>71</v>
      </c>
      <c r="B34" s="9" t="s">
        <v>72</v>
      </c>
      <c r="C34" s="2" t="s">
        <v>67</v>
      </c>
      <c r="D34" s="2"/>
      <c r="E34" s="58"/>
    </row>
    <row r="35" spans="1:132" s="6" customFormat="1" ht="15" customHeight="1">
      <c r="A35" s="10" t="s">
        <v>73</v>
      </c>
      <c r="B35" s="50" t="s">
        <v>74</v>
      </c>
      <c r="C35" s="50"/>
      <c r="D35" s="11"/>
      <c r="E35" s="58">
        <f>'[1]Расчет по содерж.жилья'!$GT$7</f>
        <v>1.7260473999999999</v>
      </c>
    </row>
    <row r="36" spans="1:132" ht="54" customHeight="1">
      <c r="A36" s="28" t="s">
        <v>75</v>
      </c>
      <c r="B36" s="12" t="s">
        <v>76</v>
      </c>
      <c r="C36" s="2" t="s">
        <v>77</v>
      </c>
      <c r="D36" s="2"/>
      <c r="E36" s="58"/>
    </row>
    <row r="37" spans="1:132" s="15" customFormat="1" ht="15" customHeight="1">
      <c r="A37" s="10" t="s">
        <v>78</v>
      </c>
      <c r="B37" s="50" t="s">
        <v>79</v>
      </c>
      <c r="C37" s="50"/>
      <c r="D37" s="11"/>
      <c r="E37" s="12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</row>
    <row r="38" spans="1:132" ht="51" customHeight="1">
      <c r="A38" s="13" t="s">
        <v>80</v>
      </c>
      <c r="B38" s="16" t="s">
        <v>81</v>
      </c>
      <c r="C38" s="2" t="s">
        <v>82</v>
      </c>
      <c r="D38" s="2"/>
      <c r="E38" s="4">
        <f>'[1]Расчет по содерж.жилья'!$KG$7</f>
        <v>0.17793200552995395</v>
      </c>
    </row>
    <row r="39" spans="1:132" ht="51" customHeight="1">
      <c r="A39" s="13" t="s">
        <v>83</v>
      </c>
      <c r="B39" s="16" t="s">
        <v>84</v>
      </c>
      <c r="C39" s="2" t="s">
        <v>82</v>
      </c>
      <c r="D39" s="2"/>
      <c r="E39" s="4">
        <f>'[1]Расчет по содерж.жилья'!$KO$7</f>
        <v>0.75423920000000011</v>
      </c>
    </row>
    <row r="40" spans="1:132" ht="50.25" customHeight="1">
      <c r="A40" s="13" t="s">
        <v>85</v>
      </c>
      <c r="B40" s="16" t="s">
        <v>86</v>
      </c>
      <c r="C40" s="2" t="s">
        <v>87</v>
      </c>
      <c r="D40" s="2"/>
      <c r="E40" s="58">
        <f>'[1]Расчет по содерж.жилья'!$KW$7</f>
        <v>2.4342621690007875</v>
      </c>
    </row>
    <row r="41" spans="1:132" ht="54.75" customHeight="1">
      <c r="A41" s="17" t="s">
        <v>88</v>
      </c>
      <c r="B41" s="16" t="s">
        <v>89</v>
      </c>
      <c r="C41" s="2" t="s">
        <v>87</v>
      </c>
      <c r="D41" s="2"/>
      <c r="E41" s="58"/>
    </row>
    <row r="42" spans="1:132" ht="54.75" customHeight="1">
      <c r="A42" s="17" t="s">
        <v>90</v>
      </c>
      <c r="B42" s="16" t="s">
        <v>91</v>
      </c>
      <c r="C42" s="2" t="s">
        <v>87</v>
      </c>
      <c r="D42" s="2"/>
      <c r="E42" s="58"/>
    </row>
    <row r="43" spans="1:132" ht="54.75" customHeight="1">
      <c r="A43" s="17" t="s">
        <v>92</v>
      </c>
      <c r="B43" s="16" t="s">
        <v>93</v>
      </c>
      <c r="C43" s="2" t="s">
        <v>87</v>
      </c>
      <c r="D43" s="18">
        <v>0.64</v>
      </c>
      <c r="E43" s="4"/>
    </row>
    <row r="44" spans="1:132" ht="65.25" customHeight="1">
      <c r="A44" s="17" t="s">
        <v>94</v>
      </c>
      <c r="B44" s="16" t="s">
        <v>207</v>
      </c>
      <c r="C44" s="2" t="s">
        <v>67</v>
      </c>
      <c r="D44" s="2"/>
      <c r="E44" s="4"/>
    </row>
    <row r="45" spans="1:132" ht="53.25" customHeight="1">
      <c r="A45" s="13" t="s">
        <v>95</v>
      </c>
      <c r="B45" s="9" t="s">
        <v>96</v>
      </c>
      <c r="C45" s="4" t="s">
        <v>97</v>
      </c>
      <c r="D45" s="2"/>
      <c r="E45" s="4"/>
    </row>
    <row r="46" spans="1:132" ht="15.75" customHeight="1">
      <c r="A46" s="51" t="s">
        <v>98</v>
      </c>
      <c r="B46" s="51"/>
      <c r="C46" s="51"/>
      <c r="D46" s="51"/>
      <c r="E46" s="51"/>
    </row>
    <row r="47" spans="1:132" s="6" customFormat="1">
      <c r="A47" s="31" t="s">
        <v>99</v>
      </c>
      <c r="B47" s="11" t="s">
        <v>100</v>
      </c>
      <c r="C47" s="11"/>
      <c r="D47" s="11"/>
      <c r="E47" s="59">
        <f>'[2]РАСЧЕТ по уб.террит. '!$FA$22</f>
        <v>1.2379013265796373</v>
      </c>
    </row>
    <row r="48" spans="1:132" ht="31.5">
      <c r="A48" s="28" t="s">
        <v>101</v>
      </c>
      <c r="B48" s="9" t="s">
        <v>102</v>
      </c>
      <c r="C48" s="2" t="s">
        <v>103</v>
      </c>
      <c r="D48" s="2"/>
      <c r="E48" s="59"/>
    </row>
    <row r="49" spans="1:5" ht="31.5">
      <c r="A49" s="28" t="s">
        <v>104</v>
      </c>
      <c r="B49" s="9" t="s">
        <v>105</v>
      </c>
      <c r="C49" s="2" t="s">
        <v>103</v>
      </c>
      <c r="D49" s="2"/>
      <c r="E49" s="59"/>
    </row>
    <row r="50" spans="1:5" ht="31.5">
      <c r="A50" s="28" t="s">
        <v>106</v>
      </c>
      <c r="B50" s="9" t="s">
        <v>107</v>
      </c>
      <c r="C50" s="2" t="s">
        <v>108</v>
      </c>
      <c r="D50" s="2"/>
      <c r="E50" s="59"/>
    </row>
    <row r="51" spans="1:5">
      <c r="A51" s="28" t="s">
        <v>109</v>
      </c>
      <c r="B51" s="9" t="s">
        <v>110</v>
      </c>
      <c r="C51" s="2" t="s">
        <v>111</v>
      </c>
      <c r="D51" s="2"/>
      <c r="E51" s="59"/>
    </row>
    <row r="52" spans="1:5">
      <c r="A52" s="28" t="s">
        <v>112</v>
      </c>
      <c r="B52" s="9" t="s">
        <v>113</v>
      </c>
      <c r="C52" s="2" t="s">
        <v>114</v>
      </c>
      <c r="D52" s="2"/>
      <c r="E52" s="59"/>
    </row>
    <row r="53" spans="1:5" ht="31.5">
      <c r="A53" s="28" t="s">
        <v>115</v>
      </c>
      <c r="B53" s="9" t="s">
        <v>116</v>
      </c>
      <c r="C53" s="2" t="s">
        <v>117</v>
      </c>
      <c r="D53" s="2"/>
      <c r="E53" s="59"/>
    </row>
    <row r="54" spans="1:5">
      <c r="A54" s="28" t="s">
        <v>118</v>
      </c>
      <c r="B54" s="9" t="s">
        <v>119</v>
      </c>
      <c r="C54" s="2" t="s">
        <v>30</v>
      </c>
      <c r="D54" s="2"/>
      <c r="E54" s="59"/>
    </row>
    <row r="55" spans="1:5" s="6" customFormat="1">
      <c r="A55" s="31" t="s">
        <v>120</v>
      </c>
      <c r="B55" s="19" t="s">
        <v>121</v>
      </c>
      <c r="C55" s="19"/>
      <c r="D55" s="19"/>
      <c r="E55" s="59">
        <f>'[2]РАСЧЕТ по уб.террит. '!$LA$22</f>
        <v>0.49604691213810881</v>
      </c>
    </row>
    <row r="56" spans="1:5" ht="31.5">
      <c r="A56" s="20" t="s">
        <v>122</v>
      </c>
      <c r="B56" s="9" t="s">
        <v>123</v>
      </c>
      <c r="C56" s="2" t="s">
        <v>124</v>
      </c>
      <c r="D56" s="2"/>
      <c r="E56" s="59"/>
    </row>
    <row r="57" spans="1:5" ht="31.5">
      <c r="A57" s="28" t="s">
        <v>125</v>
      </c>
      <c r="B57" s="9" t="s">
        <v>126</v>
      </c>
      <c r="C57" s="2" t="s">
        <v>124</v>
      </c>
      <c r="D57" s="2"/>
      <c r="E57" s="59"/>
    </row>
    <row r="58" spans="1:5" ht="31.5">
      <c r="A58" s="28" t="s">
        <v>127</v>
      </c>
      <c r="B58" s="21" t="s">
        <v>128</v>
      </c>
      <c r="C58" s="2" t="s">
        <v>67</v>
      </c>
      <c r="D58" s="2"/>
      <c r="E58" s="59"/>
    </row>
    <row r="59" spans="1:5" ht="31.5">
      <c r="A59" s="28" t="s">
        <v>129</v>
      </c>
      <c r="B59" s="21" t="s">
        <v>130</v>
      </c>
      <c r="C59" s="2" t="s">
        <v>22</v>
      </c>
      <c r="D59" s="2"/>
      <c r="E59" s="59"/>
    </row>
    <row r="60" spans="1:5">
      <c r="A60" s="28" t="s">
        <v>131</v>
      </c>
      <c r="B60" s="21" t="s">
        <v>132</v>
      </c>
      <c r="C60" s="2" t="s">
        <v>133</v>
      </c>
      <c r="D60" s="2"/>
      <c r="E60" s="59"/>
    </row>
    <row r="61" spans="1:5">
      <c r="A61" s="28" t="s">
        <v>134</v>
      </c>
      <c r="B61" s="21" t="s">
        <v>135</v>
      </c>
      <c r="C61" s="2" t="s">
        <v>136</v>
      </c>
      <c r="D61" s="2"/>
      <c r="E61" s="59"/>
    </row>
    <row r="62" spans="1:5" s="6" customFormat="1">
      <c r="A62" s="31" t="s">
        <v>137</v>
      </c>
      <c r="B62" s="50" t="s">
        <v>138</v>
      </c>
      <c r="C62" s="50"/>
      <c r="D62" s="11"/>
      <c r="E62" s="59">
        <f>'[2]РАСЧЕТ по уб.террит. '!$LW$22+'[2]РАСЧЕТ по уб.террит. '!$MR$22+'[2]РАСЧЕТ по уб.террит. '!$OM$22</f>
        <v>0.15525192847900438</v>
      </c>
    </row>
    <row r="63" spans="1:5" ht="31.5">
      <c r="A63" s="28" t="s">
        <v>139</v>
      </c>
      <c r="B63" s="21" t="s">
        <v>140</v>
      </c>
      <c r="C63" s="2" t="s">
        <v>141</v>
      </c>
      <c r="D63" s="2"/>
      <c r="E63" s="59"/>
    </row>
    <row r="64" spans="1:5" ht="31.5">
      <c r="A64" s="28" t="s">
        <v>142</v>
      </c>
      <c r="B64" s="9" t="s">
        <v>143</v>
      </c>
      <c r="C64" s="2" t="s">
        <v>144</v>
      </c>
      <c r="D64" s="2"/>
      <c r="E64" s="59"/>
    </row>
    <row r="65" spans="1:5" ht="31.5">
      <c r="A65" s="28" t="s">
        <v>145</v>
      </c>
      <c r="B65" s="9" t="s">
        <v>146</v>
      </c>
      <c r="C65" s="2" t="s">
        <v>67</v>
      </c>
      <c r="D65" s="2"/>
      <c r="E65" s="59"/>
    </row>
    <row r="66" spans="1:5" ht="16.5" customHeight="1">
      <c r="A66" s="10" t="s">
        <v>147</v>
      </c>
      <c r="B66" s="11" t="s">
        <v>148</v>
      </c>
      <c r="C66" s="4" t="s">
        <v>149</v>
      </c>
      <c r="D66" s="22"/>
      <c r="E66" s="23"/>
    </row>
    <row r="67" spans="1:5" ht="31.5">
      <c r="A67" s="2" t="s">
        <v>150</v>
      </c>
      <c r="B67" s="9" t="s">
        <v>151</v>
      </c>
      <c r="C67" s="4" t="s">
        <v>152</v>
      </c>
      <c r="D67" s="22"/>
      <c r="E67" s="23">
        <f>'[2]РАСЧЕТ по уб.террит. '!$NN$22</f>
        <v>0</v>
      </c>
    </row>
    <row r="68" spans="1:5" s="6" customFormat="1">
      <c r="A68" s="10" t="s">
        <v>153</v>
      </c>
      <c r="B68" s="11" t="s">
        <v>154</v>
      </c>
      <c r="C68" s="22"/>
      <c r="D68" s="22"/>
      <c r="E68" s="23">
        <f>E69+E70</f>
        <v>0.68759389007530614</v>
      </c>
    </row>
    <row r="69" spans="1:5" s="6" customFormat="1">
      <c r="A69" s="2" t="s">
        <v>155</v>
      </c>
      <c r="B69" s="9" t="s">
        <v>156</v>
      </c>
      <c r="C69" s="2" t="s">
        <v>30</v>
      </c>
      <c r="D69" s="22"/>
      <c r="E69" s="24">
        <f>'[2]механиз.уборка прид. тер'!$AX$22</f>
        <v>0.46569794101628958</v>
      </c>
    </row>
    <row r="70" spans="1:5" s="6" customFormat="1" ht="15.75" hidden="1" customHeight="1">
      <c r="A70" s="2" t="s">
        <v>157</v>
      </c>
      <c r="B70" s="9" t="s">
        <v>158</v>
      </c>
      <c r="C70" s="2" t="s">
        <v>30</v>
      </c>
      <c r="D70" s="22"/>
      <c r="E70" s="24">
        <f>'[2]механиз.уборка прид. тер'!$AI$22</f>
        <v>0.22189594905901658</v>
      </c>
    </row>
    <row r="71" spans="1:5">
      <c r="A71" s="53" t="s">
        <v>159</v>
      </c>
      <c r="B71" s="53"/>
      <c r="C71" s="53"/>
      <c r="D71" s="53"/>
      <c r="E71" s="53"/>
    </row>
    <row r="72" spans="1:5">
      <c r="A72" s="28" t="s">
        <v>160</v>
      </c>
      <c r="B72" s="26" t="s">
        <v>161</v>
      </c>
      <c r="C72" s="27" t="s">
        <v>162</v>
      </c>
      <c r="D72" s="28"/>
      <c r="E72" s="56">
        <v>2.69</v>
      </c>
    </row>
    <row r="73" spans="1:5">
      <c r="A73" s="27" t="s">
        <v>163</v>
      </c>
      <c r="B73" s="26" t="s">
        <v>164</v>
      </c>
      <c r="C73" s="27" t="s">
        <v>162</v>
      </c>
      <c r="D73" s="28"/>
      <c r="E73" s="56"/>
    </row>
    <row r="74" spans="1:5" s="33" customFormat="1">
      <c r="A74" s="54" t="s">
        <v>173</v>
      </c>
      <c r="B74" s="54"/>
      <c r="C74" s="54"/>
      <c r="D74" s="41"/>
      <c r="E74" s="41"/>
    </row>
    <row r="75" spans="1:5" s="33" customFormat="1" ht="53.25" customHeight="1">
      <c r="A75" s="55" t="s">
        <v>6</v>
      </c>
      <c r="B75" s="9" t="s">
        <v>174</v>
      </c>
      <c r="C75" s="2" t="s">
        <v>70</v>
      </c>
      <c r="D75" s="41"/>
      <c r="E75" s="41"/>
    </row>
    <row r="76" spans="1:5" ht="63">
      <c r="A76" s="56"/>
      <c r="B76" s="9" t="s">
        <v>175</v>
      </c>
      <c r="C76" s="28" t="s">
        <v>67</v>
      </c>
      <c r="D76" s="42"/>
      <c r="E76" s="42"/>
    </row>
    <row r="77" spans="1:5" ht="51" customHeight="1">
      <c r="A77" s="28" t="s">
        <v>31</v>
      </c>
      <c r="B77" s="29" t="s">
        <v>176</v>
      </c>
      <c r="C77" s="28" t="s">
        <v>67</v>
      </c>
      <c r="D77" s="32"/>
      <c r="E77" s="30"/>
    </row>
    <row r="78" spans="1:5" ht="33.75" customHeight="1">
      <c r="A78" s="28" t="s">
        <v>42</v>
      </c>
      <c r="B78" s="9" t="s">
        <v>177</v>
      </c>
      <c r="C78" s="28" t="s">
        <v>67</v>
      </c>
      <c r="D78" s="26"/>
      <c r="E78" s="43"/>
    </row>
    <row r="79" spans="1:5" ht="27.75" customHeight="1">
      <c r="A79" s="28" t="s">
        <v>49</v>
      </c>
      <c r="B79" s="29" t="s">
        <v>178</v>
      </c>
      <c r="C79" s="28" t="s">
        <v>67</v>
      </c>
      <c r="D79" s="26"/>
      <c r="E79" s="26"/>
    </row>
    <row r="80" spans="1:5" ht="47.25">
      <c r="A80" s="28" t="s">
        <v>73</v>
      </c>
      <c r="B80" s="9" t="s">
        <v>179</v>
      </c>
      <c r="C80" s="28" t="s">
        <v>165</v>
      </c>
      <c r="D80" s="26"/>
      <c r="E80" s="26"/>
    </row>
    <row r="81" spans="1:5" ht="30" customHeight="1">
      <c r="A81" s="28" t="s">
        <v>78</v>
      </c>
      <c r="B81" s="9" t="s">
        <v>180</v>
      </c>
      <c r="C81" s="28" t="s">
        <v>67</v>
      </c>
      <c r="D81" s="26"/>
      <c r="E81" s="26"/>
    </row>
    <row r="82" spans="1:5" ht="31.5">
      <c r="A82" s="28" t="s">
        <v>181</v>
      </c>
      <c r="B82" s="21" t="s">
        <v>182</v>
      </c>
      <c r="C82" s="2" t="s">
        <v>183</v>
      </c>
      <c r="D82" s="26"/>
      <c r="E82" s="26"/>
    </row>
    <row r="83" spans="1:5" ht="31.5">
      <c r="A83" s="28" t="s">
        <v>184</v>
      </c>
      <c r="B83" s="21" t="s">
        <v>185</v>
      </c>
      <c r="C83" s="28" t="s">
        <v>67</v>
      </c>
      <c r="D83" s="26"/>
      <c r="E83" s="26"/>
    </row>
    <row r="84" spans="1:5" ht="31.5">
      <c r="A84" s="28" t="s">
        <v>186</v>
      </c>
      <c r="B84" s="21" t="s">
        <v>187</v>
      </c>
      <c r="C84" s="2" t="s">
        <v>188</v>
      </c>
      <c r="D84" s="26"/>
      <c r="E84" s="26"/>
    </row>
    <row r="85" spans="1:5" ht="31.5">
      <c r="A85" s="28" t="s">
        <v>189</v>
      </c>
      <c r="B85" s="21" t="s">
        <v>190</v>
      </c>
      <c r="C85" s="2" t="s">
        <v>191</v>
      </c>
      <c r="D85" s="26"/>
      <c r="E85" s="26"/>
    </row>
    <row r="86" spans="1:5" ht="31.5">
      <c r="A86" s="28" t="s">
        <v>192</v>
      </c>
      <c r="B86" s="21" t="s">
        <v>193</v>
      </c>
      <c r="C86" s="2" t="s">
        <v>194</v>
      </c>
      <c r="D86" s="26"/>
      <c r="E86" s="26"/>
    </row>
    <row r="87" spans="1:5">
      <c r="A87" s="54" t="s">
        <v>166</v>
      </c>
      <c r="B87" s="56"/>
      <c r="C87" s="56"/>
      <c r="D87" s="26"/>
      <c r="E87" s="26"/>
    </row>
    <row r="88" spans="1:5" ht="47.25">
      <c r="A88" s="28"/>
      <c r="B88" s="29" t="s">
        <v>167</v>
      </c>
      <c r="C88" s="2" t="s">
        <v>168</v>
      </c>
      <c r="D88" s="26"/>
      <c r="E88" s="26"/>
    </row>
  </sheetData>
  <mergeCells count="27">
    <mergeCell ref="A75:A76"/>
    <mergeCell ref="E35:E36"/>
    <mergeCell ref="B37:C37"/>
    <mergeCell ref="E40:E42"/>
    <mergeCell ref="E72:E73"/>
    <mergeCell ref="A74:C74"/>
    <mergeCell ref="E47:E54"/>
    <mergeCell ref="E55:E61"/>
    <mergeCell ref="B62:C62"/>
    <mergeCell ref="E62:E65"/>
    <mergeCell ref="A71:E71"/>
    <mergeCell ref="A87:C87"/>
    <mergeCell ref="A1:E1"/>
    <mergeCell ref="A2:E2"/>
    <mergeCell ref="A4:E4"/>
    <mergeCell ref="A5:E5"/>
    <mergeCell ref="B6:C6"/>
    <mergeCell ref="E6:E7"/>
    <mergeCell ref="A46:E46"/>
    <mergeCell ref="B15:C15"/>
    <mergeCell ref="E15:E20"/>
    <mergeCell ref="B21:C21"/>
    <mergeCell ref="E21:E24"/>
    <mergeCell ref="B25:C25"/>
    <mergeCell ref="E26:E29"/>
    <mergeCell ref="E30:E34"/>
    <mergeCell ref="B35:C35"/>
  </mergeCells>
  <pageMargins left="0.78740157480314965" right="0.31496062992125984" top="0.35433070866141736" bottom="0" header="0.31496062992125984" footer="0.31496062992125984"/>
  <pageSetup paperSize="9" scale="51" orientation="portrait" r:id="rId1"/>
  <rowBreaks count="1" manualBreakCount="1">
    <brk id="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без бойлера</vt:lpstr>
      <vt:lpstr> с бойлером</vt:lpstr>
      <vt:lpstr>' с бойлером'!Область_печати</vt:lpstr>
      <vt:lpstr>'без бойлера'!Область_печати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2015-03-31T13:23:29Z</cp:lastPrinted>
  <dcterms:created xsi:type="dcterms:W3CDTF">2015-03-31T13:13:47Z</dcterms:created>
  <dcterms:modified xsi:type="dcterms:W3CDTF">2015-09-02T14:00:09Z</dcterms:modified>
</cp:coreProperties>
</file>